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cla\Dropbox\Václav Dyntar\2025\Roman Smékal\Chrudim_hala\VÝSTUP\PARKOVACÍ DŮM\"/>
    </mc:Choice>
  </mc:AlternateContent>
  <xr:revisionPtr revIDLastSave="0" documentId="13_ncr:1_{2A91C66E-28AF-4561-A15C-0A9C48507D77}" xr6:coauthVersionLast="47" xr6:coauthVersionMax="47" xr10:uidLastSave="{00000000-0000-0000-0000-000000000000}"/>
  <bookViews>
    <workbookView xWindow="-28920" yWindow="-120" windowWidth="29040" windowHeight="15720" xr2:uid="{BDD86648-7D23-4E31-8AA9-611F2AFC203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3" i="1" l="1"/>
  <c r="G103" i="1"/>
  <c r="I90" i="1"/>
  <c r="I91" i="1"/>
  <c r="H97" i="1"/>
  <c r="H92" i="1"/>
  <c r="H91" i="1"/>
  <c r="H90" i="1"/>
  <c r="G102" i="1"/>
  <c r="G101" i="1"/>
  <c r="G100" i="1"/>
  <c r="G99" i="1"/>
  <c r="H96" i="1"/>
  <c r="H95" i="1"/>
  <c r="H94" i="1"/>
  <c r="H93" i="1"/>
  <c r="G98" i="1"/>
  <c r="G97" i="1"/>
  <c r="G96" i="1"/>
  <c r="G95" i="1"/>
  <c r="G94" i="1"/>
  <c r="G93" i="1"/>
  <c r="G92" i="1"/>
  <c r="G91" i="1"/>
  <c r="G90" i="1"/>
  <c r="I103" i="1" l="1"/>
</calcChain>
</file>

<file path=xl/sharedStrings.xml><?xml version="1.0" encoding="utf-8"?>
<sst xmlns="http://schemas.openxmlformats.org/spreadsheetml/2006/main" count="195" uniqueCount="111">
  <si>
    <t>číslo piloty</t>
  </si>
  <si>
    <t>zatížení</t>
  </si>
  <si>
    <t>provozní</t>
  </si>
  <si>
    <t>extrémní</t>
  </si>
  <si>
    <t>průměr piloty</t>
  </si>
  <si>
    <t>úroveň hlavy</t>
  </si>
  <si>
    <t>délka piloty</t>
  </si>
  <si>
    <t>typ armokoše</t>
  </si>
  <si>
    <t>(-)</t>
  </si>
  <si>
    <t>(kN)</t>
  </si>
  <si>
    <t>(mm)</t>
  </si>
  <si>
    <t>(m)</t>
  </si>
  <si>
    <t>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</si>
  <si>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</si>
  <si>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</si>
  <si>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</si>
  <si>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</si>
  <si>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</si>
  <si>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</si>
  <si>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</si>
  <si>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</si>
  <si>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</si>
  <si>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</si>
  <si>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</si>
  <si>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</si>
  <si>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</si>
  <si>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</si>
  <si>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</si>
  <si>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</si>
  <si>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</si>
  <si>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</si>
  <si>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</si>
  <si>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B</t>
  </si>
  <si>
    <t>21</t>
  </si>
  <si>
    <t>22</t>
  </si>
  <si>
    <t>23</t>
  </si>
  <si>
    <t>24</t>
  </si>
  <si>
    <t>25</t>
  </si>
  <si>
    <t>26</t>
  </si>
  <si>
    <t>27</t>
  </si>
  <si>
    <t>28</t>
  </si>
  <si>
    <t>D</t>
  </si>
  <si>
    <t>E</t>
  </si>
  <si>
    <t>BETON</t>
  </si>
  <si>
    <t>OCEL</t>
  </si>
  <si>
    <t>C25/30 XC2-XA1</t>
  </si>
  <si>
    <t>C</t>
  </si>
  <si>
    <t>F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</si>
  <si>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</si>
  <si>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</si>
  <si>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</si>
  <si>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</si>
  <si>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</si>
  <si>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</si>
  <si>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</si>
  <si>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</si>
  <si>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</si>
  <si>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</si>
  <si>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</si>
  <si>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</si>
  <si>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</si>
  <si>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</si>
  <si>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</si>
  <si>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</si>
  <si>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</si>
  <si>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</si>
  <si>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B 500 B</t>
  </si>
  <si>
    <t>G</t>
  </si>
  <si>
    <t>H</t>
  </si>
  <si>
    <t>I</t>
  </si>
  <si>
    <t>SUMA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</si>
  <si>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</si>
  <si>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</si>
  <si>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</si>
  <si>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</si>
  <si>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</si>
  <si>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</si>
  <si>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</si>
  <si>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</si>
  <si>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</si>
  <si>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</si>
  <si>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</si>
  <si>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</si>
  <si>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</si>
  <si>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</si>
  <si>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</si>
  <si>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</si>
  <si>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</si>
  <si>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</si>
  <si>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</si>
  <si>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</si>
  <si>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</si>
  <si>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</si>
  <si>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</si>
  <si>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</si>
  <si>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</si>
  <si>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</si>
  <si>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</si>
  <si>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</si>
  <si>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</si>
  <si>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</si>
  <si>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</si>
  <si>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</si>
  <si>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</si>
  <si>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</si>
  <si>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J</t>
  </si>
  <si>
    <t>K</t>
  </si>
  <si>
    <t>L</t>
  </si>
  <si>
    <t>M</t>
  </si>
  <si>
    <t>±0,0 = 276,80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</si>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</sst>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8" xfId="1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4" fillId="0" borderId="0" xfId="0" applyFont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9FD58-BF90-49F4-9FE3-7AB4245B7CBC}">
  <dimension ref="B1:J106"/>
  <sheetViews>
    <sheetView tabSelected="1" topLeftCell="B83" zoomScaleNormal="100" workbookViewId="0">
      <selection activeCell="F90" sqref="F90:G102"/>
    </sheetView>
  </sheetViews>
  <sheetFormatPr defaultRowHeight="15" x14ac:dyDescent="0.25"/>
  <cols>
    <col min="1" max="1" width="5.7109375" customWidth="1"/>
    <col min="8" max="8" width="10" customWidth="1"/>
  </cols>
  <sheetData>
    <row r="1" spans="2:8" ht="15.75" thickBot="1" x14ac:dyDescent="0.3"/>
    <row r="2" spans="2:8" x14ac:dyDescent="0.25">
      <c r="B2" s="41" t="s">
        <v>0</v>
      </c>
      <c r="C2" s="3" t="s">
        <v>1</v>
      </c>
      <c r="D2" s="3" t="s">
        <v>1</v>
      </c>
      <c r="E2" s="43" t="s">
        <v>4</v>
      </c>
      <c r="F2" s="43" t="s">
        <v>5</v>
      </c>
      <c r="G2" s="43" t="s">
        <v>6</v>
      </c>
      <c r="H2" s="45" t="s">
        <v>7</v>
      </c>
    </row>
    <row r="3" spans="2:8" x14ac:dyDescent="0.25">
      <c r="B3" s="42"/>
      <c r="C3" s="1" t="s">
        <v>2</v>
      </c>
      <c r="D3" s="1" t="s">
        <v>3</v>
      </c>
      <c r="E3" s="44"/>
      <c r="F3" s="44"/>
      <c r="G3" s="44"/>
      <c r="H3" s="46"/>
    </row>
    <row r="4" spans="2:8" ht="15.75" thickBot="1" x14ac:dyDescent="0.3">
      <c r="B4" s="7" t="s">
        <v>8</v>
      </c>
      <c r="C4" s="8" t="s">
        <v>9</v>
      </c>
      <c r="D4" s="8" t="s">
        <v>9</v>
      </c>
      <c r="E4" s="8" t="s">
        <v>10</v>
      </c>
      <c r="F4" s="8" t="s">
        <v>11</v>
      </c>
      <c r="G4" s="8" t="s">
        <v>11</v>
      </c>
      <c r="H4" s="9" t="s">
        <v>8</v>
      </c>
    </row>
    <row r="5" spans="2:8" x14ac:dyDescent="0.25">
      <c r="B5" s="10" t="s">
        <v>13</v>
      </c>
      <c r="C5" s="11">
        <v>148</v>
      </c>
      <c r="D5" s="11">
        <v>194</v>
      </c>
      <c r="E5" s="11">
        <v>620</v>
      </c>
      <c r="F5" s="17">
        <v>-4.25</v>
      </c>
      <c r="G5" s="19">
        <v>5</v>
      </c>
      <c r="H5" s="12" t="s">
        <v>12</v>
      </c>
    </row>
    <row r="6" spans="2:8" x14ac:dyDescent="0.25">
      <c r="B6" s="13" t="s">
        <v>14</v>
      </c>
      <c r="C6" s="2">
        <v>382</v>
      </c>
      <c r="D6" s="2">
        <v>502</v>
      </c>
      <c r="E6" s="2">
        <v>620</v>
      </c>
      <c r="F6" s="18">
        <v>-4.25</v>
      </c>
      <c r="G6" s="20">
        <v>5</v>
      </c>
      <c r="H6" s="4" t="s">
        <v>12</v>
      </c>
    </row>
    <row r="7" spans="2:8" x14ac:dyDescent="0.25">
      <c r="B7" s="13" t="s">
        <v>15</v>
      </c>
      <c r="C7" s="2">
        <v>673</v>
      </c>
      <c r="D7" s="2">
        <v>886</v>
      </c>
      <c r="E7" s="2">
        <v>620</v>
      </c>
      <c r="F7" s="18">
        <v>-5.25</v>
      </c>
      <c r="G7" s="20">
        <v>7</v>
      </c>
      <c r="H7" s="4" t="s">
        <v>46</v>
      </c>
    </row>
    <row r="8" spans="2:8" x14ac:dyDescent="0.25">
      <c r="B8" s="13" t="s">
        <v>16</v>
      </c>
      <c r="C8" s="2">
        <v>785</v>
      </c>
      <c r="D8" s="2">
        <v>1037</v>
      </c>
      <c r="E8" s="2">
        <v>620</v>
      </c>
      <c r="F8" s="18">
        <v>-5.25</v>
      </c>
      <c r="G8" s="20">
        <v>8</v>
      </c>
      <c r="H8" s="4" t="s">
        <v>41</v>
      </c>
    </row>
    <row r="9" spans="2:8" x14ac:dyDescent="0.25">
      <c r="B9" s="13" t="s">
        <v>17</v>
      </c>
      <c r="C9" s="2">
        <v>1215</v>
      </c>
      <c r="D9" s="2">
        <v>1623</v>
      </c>
      <c r="E9" s="2">
        <v>620</v>
      </c>
      <c r="F9" s="18">
        <v>-4.25</v>
      </c>
      <c r="G9" s="20">
        <v>12</v>
      </c>
      <c r="H9" s="4" t="s">
        <v>68</v>
      </c>
    </row>
    <row r="10" spans="2:8" x14ac:dyDescent="0.25">
      <c r="B10" s="13" t="s">
        <v>18</v>
      </c>
      <c r="C10" s="2">
        <v>1256</v>
      </c>
      <c r="D10" s="2">
        <v>1665</v>
      </c>
      <c r="E10" s="2">
        <v>620</v>
      </c>
      <c r="F10" s="18">
        <v>-4.25</v>
      </c>
      <c r="G10" s="20">
        <v>12</v>
      </c>
      <c r="H10" s="4" t="s">
        <v>68</v>
      </c>
    </row>
    <row r="11" spans="2:8" x14ac:dyDescent="0.25">
      <c r="B11" s="13" t="s">
        <v>19</v>
      </c>
      <c r="C11" s="2">
        <v>1241</v>
      </c>
      <c r="D11" s="2">
        <v>1648</v>
      </c>
      <c r="E11" s="2">
        <v>620</v>
      </c>
      <c r="F11" s="18">
        <v>-4.25</v>
      </c>
      <c r="G11" s="20">
        <v>12</v>
      </c>
      <c r="H11" s="4" t="s">
        <v>68</v>
      </c>
    </row>
    <row r="12" spans="2:8" x14ac:dyDescent="0.25">
      <c r="B12" s="13" t="s">
        <v>20</v>
      </c>
      <c r="C12" s="2">
        <v>1346</v>
      </c>
      <c r="D12" s="2">
        <v>1795</v>
      </c>
      <c r="E12" s="2">
        <v>900</v>
      </c>
      <c r="F12" s="18">
        <v>-4.25</v>
      </c>
      <c r="G12" s="20">
        <v>8</v>
      </c>
      <c r="H12" s="4" t="s">
        <v>69</v>
      </c>
    </row>
    <row r="13" spans="2:8" x14ac:dyDescent="0.25">
      <c r="B13" s="13" t="s">
        <v>21</v>
      </c>
      <c r="C13" s="2">
        <v>973</v>
      </c>
      <c r="D13" s="2">
        <v>1300</v>
      </c>
      <c r="E13" s="2">
        <v>620</v>
      </c>
      <c r="F13" s="18">
        <v>-4.25</v>
      </c>
      <c r="G13" s="20">
        <v>10</v>
      </c>
      <c r="H13" s="4" t="s">
        <v>47</v>
      </c>
    </row>
    <row r="14" spans="2:8" x14ac:dyDescent="0.25">
      <c r="B14" s="13" t="s">
        <v>22</v>
      </c>
      <c r="C14" s="2">
        <v>732</v>
      </c>
      <c r="D14" s="2">
        <v>971</v>
      </c>
      <c r="E14" s="2">
        <v>620</v>
      </c>
      <c r="F14" s="18">
        <v>-4.25</v>
      </c>
      <c r="G14" s="20">
        <v>7</v>
      </c>
      <c r="H14" s="4" t="s">
        <v>46</v>
      </c>
    </row>
    <row r="15" spans="2:8" x14ac:dyDescent="0.25">
      <c r="B15" s="13" t="s">
        <v>23</v>
      </c>
      <c r="C15" s="2">
        <v>545</v>
      </c>
      <c r="D15" s="2">
        <v>711</v>
      </c>
      <c r="E15" s="2">
        <v>620</v>
      </c>
      <c r="F15" s="18">
        <v>-4.25</v>
      </c>
      <c r="G15" s="20">
        <v>6</v>
      </c>
      <c r="H15" s="4" t="s">
        <v>32</v>
      </c>
    </row>
    <row r="16" spans="2:8" x14ac:dyDescent="0.25">
      <c r="B16" s="13" t="s">
        <v>24</v>
      </c>
      <c r="C16" s="2">
        <v>409</v>
      </c>
      <c r="D16" s="2">
        <v>535</v>
      </c>
      <c r="E16" s="2">
        <v>620</v>
      </c>
      <c r="F16" s="18">
        <v>-5.35</v>
      </c>
      <c r="G16" s="20">
        <v>5</v>
      </c>
      <c r="H16" s="4" t="s">
        <v>12</v>
      </c>
    </row>
    <row r="17" spans="2:8" x14ac:dyDescent="0.25">
      <c r="B17" s="13" t="s">
        <v>110</v>
      </c>
      <c r="C17" s="2">
        <v>85</v>
      </c>
      <c r="D17" s="2">
        <v>135</v>
      </c>
      <c r="E17" s="2">
        <v>620</v>
      </c>
      <c r="F17" s="18">
        <v>-5.35</v>
      </c>
      <c r="G17" s="20">
        <v>5</v>
      </c>
      <c r="H17" s="4" t="s">
        <v>12</v>
      </c>
    </row>
    <row r="18" spans="2:8" x14ac:dyDescent="0.25">
      <c r="B18" s="13" t="s">
        <v>25</v>
      </c>
      <c r="C18" s="2">
        <v>90</v>
      </c>
      <c r="D18" s="2">
        <v>140</v>
      </c>
      <c r="E18" s="2">
        <v>620</v>
      </c>
      <c r="F18" s="18">
        <v>-4.25</v>
      </c>
      <c r="G18" s="20">
        <v>5</v>
      </c>
      <c r="H18" s="4" t="s">
        <v>12</v>
      </c>
    </row>
    <row r="19" spans="2:8" x14ac:dyDescent="0.25">
      <c r="B19" s="13" t="s">
        <v>26</v>
      </c>
      <c r="C19" s="2">
        <v>1137</v>
      </c>
      <c r="D19" s="2">
        <v>1529</v>
      </c>
      <c r="E19" s="2">
        <v>620</v>
      </c>
      <c r="F19" s="18">
        <v>-4.25</v>
      </c>
      <c r="G19" s="20">
        <v>11</v>
      </c>
      <c r="H19" s="4" t="s">
        <v>67</v>
      </c>
    </row>
    <row r="20" spans="2:8" x14ac:dyDescent="0.25">
      <c r="B20" s="13" t="s">
        <v>27</v>
      </c>
      <c r="C20" s="2">
        <v>1457</v>
      </c>
      <c r="D20" s="2">
        <v>1951</v>
      </c>
      <c r="E20" s="2">
        <v>900</v>
      </c>
      <c r="F20" s="18">
        <v>-4.25</v>
      </c>
      <c r="G20" s="20">
        <v>9</v>
      </c>
      <c r="H20" s="4" t="s">
        <v>105</v>
      </c>
    </row>
    <row r="21" spans="2:8" x14ac:dyDescent="0.25">
      <c r="B21" s="13" t="s">
        <v>28</v>
      </c>
      <c r="C21" s="2">
        <v>2087</v>
      </c>
      <c r="D21" s="2">
        <v>2795</v>
      </c>
      <c r="E21" s="2">
        <v>900</v>
      </c>
      <c r="F21" s="18">
        <v>-4.25</v>
      </c>
      <c r="G21" s="20">
        <v>12</v>
      </c>
      <c r="H21" s="4" t="s">
        <v>108</v>
      </c>
    </row>
    <row r="22" spans="2:8" x14ac:dyDescent="0.25">
      <c r="B22" s="13" t="s">
        <v>29</v>
      </c>
      <c r="C22" s="2">
        <v>1372</v>
      </c>
      <c r="D22" s="2">
        <v>1800</v>
      </c>
      <c r="E22" s="2">
        <v>900</v>
      </c>
      <c r="F22" s="18">
        <v>-4.25</v>
      </c>
      <c r="G22" s="20">
        <v>8</v>
      </c>
      <c r="H22" s="4" t="s">
        <v>69</v>
      </c>
    </row>
    <row r="23" spans="2:8" x14ac:dyDescent="0.25">
      <c r="B23" s="13" t="s">
        <v>30</v>
      </c>
      <c r="C23" s="2">
        <v>1795</v>
      </c>
      <c r="D23" s="2">
        <v>2375</v>
      </c>
      <c r="E23" s="2">
        <v>900</v>
      </c>
      <c r="F23" s="18">
        <v>-4.25</v>
      </c>
      <c r="G23" s="20">
        <v>10</v>
      </c>
      <c r="H23" s="4" t="s">
        <v>106</v>
      </c>
    </row>
    <row r="24" spans="2:8" x14ac:dyDescent="0.25">
      <c r="B24" s="13" t="s">
        <v>31</v>
      </c>
      <c r="C24" s="2">
        <v>2000</v>
      </c>
      <c r="D24" s="2">
        <v>2635</v>
      </c>
      <c r="E24" s="2">
        <v>900</v>
      </c>
      <c r="F24" s="18">
        <v>-4.25</v>
      </c>
      <c r="G24" s="20">
        <v>11</v>
      </c>
      <c r="H24" s="4" t="s">
        <v>107</v>
      </c>
    </row>
    <row r="25" spans="2:8" x14ac:dyDescent="0.25">
      <c r="B25" s="13" t="s">
        <v>33</v>
      </c>
      <c r="C25" s="2">
        <v>1844</v>
      </c>
      <c r="D25" s="2">
        <v>2424</v>
      </c>
      <c r="E25" s="2">
        <v>900</v>
      </c>
      <c r="F25" s="18">
        <v>-4.25</v>
      </c>
      <c r="G25" s="20">
        <v>11</v>
      </c>
      <c r="H25" s="4" t="s">
        <v>107</v>
      </c>
    </row>
    <row r="26" spans="2:8" x14ac:dyDescent="0.25">
      <c r="B26" s="13" t="s">
        <v>34</v>
      </c>
      <c r="C26" s="2">
        <v>850</v>
      </c>
      <c r="D26" s="2">
        <v>1112</v>
      </c>
      <c r="E26" s="2">
        <v>620</v>
      </c>
      <c r="F26" s="18">
        <v>-4.25</v>
      </c>
      <c r="G26" s="20">
        <v>8</v>
      </c>
      <c r="H26" s="4" t="s">
        <v>41</v>
      </c>
    </row>
    <row r="27" spans="2:8" x14ac:dyDescent="0.25">
      <c r="B27" s="13" t="s">
        <v>35</v>
      </c>
      <c r="C27" s="2">
        <v>1093</v>
      </c>
      <c r="D27" s="2">
        <v>1448</v>
      </c>
      <c r="E27" s="2">
        <v>620</v>
      </c>
      <c r="F27" s="18">
        <v>-5.25</v>
      </c>
      <c r="G27" s="20">
        <v>10</v>
      </c>
      <c r="H27" s="4" t="s">
        <v>47</v>
      </c>
    </row>
    <row r="28" spans="2:8" x14ac:dyDescent="0.25">
      <c r="B28" s="13" t="s">
        <v>36</v>
      </c>
      <c r="C28" s="2">
        <v>1281</v>
      </c>
      <c r="D28" s="2">
        <v>1696</v>
      </c>
      <c r="E28" s="2">
        <v>620</v>
      </c>
      <c r="F28" s="18">
        <v>-5.25</v>
      </c>
      <c r="G28" s="20">
        <v>12</v>
      </c>
      <c r="H28" s="4" t="s">
        <v>68</v>
      </c>
    </row>
    <row r="29" spans="2:8" x14ac:dyDescent="0.25">
      <c r="B29" s="13" t="s">
        <v>37</v>
      </c>
      <c r="C29" s="2">
        <v>628</v>
      </c>
      <c r="D29" s="2">
        <v>815</v>
      </c>
      <c r="E29" s="2">
        <v>620</v>
      </c>
      <c r="F29" s="18">
        <v>-4.25</v>
      </c>
      <c r="G29" s="20">
        <v>6</v>
      </c>
      <c r="H29" s="4" t="s">
        <v>32</v>
      </c>
    </row>
    <row r="30" spans="2:8" x14ac:dyDescent="0.25">
      <c r="B30" s="13" t="s">
        <v>38</v>
      </c>
      <c r="C30" s="2">
        <v>383</v>
      </c>
      <c r="D30" s="2">
        <v>502</v>
      </c>
      <c r="E30" s="2">
        <v>620</v>
      </c>
      <c r="F30" s="18">
        <v>-4.25</v>
      </c>
      <c r="G30" s="20">
        <v>5</v>
      </c>
      <c r="H30" s="4" t="s">
        <v>12</v>
      </c>
    </row>
    <row r="31" spans="2:8" x14ac:dyDescent="0.25">
      <c r="B31" s="13" t="s">
        <v>39</v>
      </c>
      <c r="C31" s="2">
        <v>997</v>
      </c>
      <c r="D31" s="2">
        <v>1314</v>
      </c>
      <c r="E31" s="2">
        <v>620</v>
      </c>
      <c r="F31" s="18">
        <v>-4.25</v>
      </c>
      <c r="G31" s="20">
        <v>10</v>
      </c>
      <c r="H31" s="4" t="s">
        <v>47</v>
      </c>
    </row>
    <row r="32" spans="2:8" x14ac:dyDescent="0.25">
      <c r="B32" s="13" t="s">
        <v>40</v>
      </c>
      <c r="C32" s="2">
        <v>642</v>
      </c>
      <c r="D32" s="2">
        <v>844</v>
      </c>
      <c r="E32" s="2">
        <v>620</v>
      </c>
      <c r="F32" s="18">
        <v>-4.25</v>
      </c>
      <c r="G32" s="20">
        <v>6</v>
      </c>
      <c r="H32" s="4" t="s">
        <v>32</v>
      </c>
    </row>
    <row r="33" spans="2:8" x14ac:dyDescent="0.25">
      <c r="B33" s="13" t="s">
        <v>48</v>
      </c>
      <c r="C33" s="2">
        <v>471</v>
      </c>
      <c r="D33" s="2">
        <v>613</v>
      </c>
      <c r="E33" s="2">
        <v>620</v>
      </c>
      <c r="F33" s="18">
        <v>-4.25</v>
      </c>
      <c r="G33" s="20">
        <v>5</v>
      </c>
      <c r="H33" s="4" t="s">
        <v>12</v>
      </c>
    </row>
    <row r="34" spans="2:8" x14ac:dyDescent="0.25">
      <c r="B34" s="13" t="s">
        <v>49</v>
      </c>
      <c r="C34" s="2">
        <v>711</v>
      </c>
      <c r="D34" s="2">
        <v>908</v>
      </c>
      <c r="E34" s="2">
        <v>620</v>
      </c>
      <c r="F34" s="18">
        <v>-4.25</v>
      </c>
      <c r="G34" s="20">
        <v>7</v>
      </c>
      <c r="H34" s="4" t="s">
        <v>46</v>
      </c>
    </row>
    <row r="35" spans="2:8" x14ac:dyDescent="0.25">
      <c r="B35" s="13" t="s">
        <v>50</v>
      </c>
      <c r="C35" s="2">
        <v>1062</v>
      </c>
      <c r="D35" s="2">
        <v>1356</v>
      </c>
      <c r="E35" s="2">
        <v>620</v>
      </c>
      <c r="F35" s="18">
        <v>-4.25</v>
      </c>
      <c r="G35" s="20">
        <v>10</v>
      </c>
      <c r="H35" s="4" t="s">
        <v>47</v>
      </c>
    </row>
    <row r="36" spans="2:8" x14ac:dyDescent="0.25">
      <c r="B36" s="13" t="s">
        <v>51</v>
      </c>
      <c r="C36" s="2">
        <v>1293</v>
      </c>
      <c r="D36" s="2">
        <v>1677</v>
      </c>
      <c r="E36" s="2">
        <v>620</v>
      </c>
      <c r="F36" s="18">
        <v>-4.25</v>
      </c>
      <c r="G36" s="20">
        <v>12</v>
      </c>
      <c r="H36" s="4" t="s">
        <v>68</v>
      </c>
    </row>
    <row r="37" spans="2:8" x14ac:dyDescent="0.25">
      <c r="B37" s="13" t="s">
        <v>52</v>
      </c>
      <c r="C37" s="2">
        <v>1582</v>
      </c>
      <c r="D37" s="2">
        <v>2074</v>
      </c>
      <c r="E37" s="2">
        <v>900</v>
      </c>
      <c r="F37" s="18">
        <v>-4.25</v>
      </c>
      <c r="G37" s="20">
        <v>9</v>
      </c>
      <c r="H37" s="4" t="s">
        <v>105</v>
      </c>
    </row>
    <row r="38" spans="2:8" x14ac:dyDescent="0.25">
      <c r="B38" s="13" t="s">
        <v>53</v>
      </c>
      <c r="C38" s="2">
        <v>1832</v>
      </c>
      <c r="D38" s="2">
        <v>2404</v>
      </c>
      <c r="E38" s="2">
        <v>900</v>
      </c>
      <c r="F38" s="18">
        <v>-4.25</v>
      </c>
      <c r="G38" s="20">
        <v>11</v>
      </c>
      <c r="H38" s="4" t="s">
        <v>107</v>
      </c>
    </row>
    <row r="39" spans="2:8" x14ac:dyDescent="0.25">
      <c r="B39" s="13" t="s">
        <v>54</v>
      </c>
      <c r="C39" s="2">
        <v>1917</v>
      </c>
      <c r="D39" s="2">
        <v>2518</v>
      </c>
      <c r="E39" s="2">
        <v>900</v>
      </c>
      <c r="F39" s="18">
        <v>-4.25</v>
      </c>
      <c r="G39" s="20">
        <v>11</v>
      </c>
      <c r="H39" s="4" t="s">
        <v>107</v>
      </c>
    </row>
    <row r="40" spans="2:8" x14ac:dyDescent="0.25">
      <c r="B40" s="13" t="s">
        <v>55</v>
      </c>
      <c r="C40" s="2">
        <v>1558</v>
      </c>
      <c r="D40" s="2">
        <v>2043</v>
      </c>
      <c r="E40" s="2">
        <v>900</v>
      </c>
      <c r="F40" s="18">
        <v>-4.25</v>
      </c>
      <c r="G40" s="20">
        <v>9</v>
      </c>
      <c r="H40" s="4" t="s">
        <v>105</v>
      </c>
    </row>
    <row r="41" spans="2:8" x14ac:dyDescent="0.25">
      <c r="B41" s="13" t="s">
        <v>56</v>
      </c>
      <c r="C41" s="2">
        <v>1251</v>
      </c>
      <c r="D41" s="2">
        <v>1639</v>
      </c>
      <c r="E41" s="2">
        <v>620</v>
      </c>
      <c r="F41" s="18">
        <v>-4.25</v>
      </c>
      <c r="G41" s="20">
        <v>12</v>
      </c>
      <c r="H41" s="4" t="s">
        <v>68</v>
      </c>
    </row>
    <row r="42" spans="2:8" x14ac:dyDescent="0.25">
      <c r="B42" s="13" t="s">
        <v>57</v>
      </c>
      <c r="C42" s="2">
        <v>1327</v>
      </c>
      <c r="D42" s="2">
        <v>1737</v>
      </c>
      <c r="E42" s="2">
        <v>620</v>
      </c>
      <c r="F42" s="18">
        <v>-4.25</v>
      </c>
      <c r="G42" s="20">
        <v>12</v>
      </c>
      <c r="H42" s="4" t="s">
        <v>68</v>
      </c>
    </row>
    <row r="43" spans="2:8" x14ac:dyDescent="0.25">
      <c r="B43" s="13" t="s">
        <v>58</v>
      </c>
      <c r="C43" s="2">
        <v>787</v>
      </c>
      <c r="D43" s="2">
        <v>1041</v>
      </c>
      <c r="E43" s="2">
        <v>620</v>
      </c>
      <c r="F43" s="18">
        <v>-4.25</v>
      </c>
      <c r="G43" s="20">
        <v>8</v>
      </c>
      <c r="H43" s="4" t="s">
        <v>41</v>
      </c>
    </row>
    <row r="44" spans="2:8" x14ac:dyDescent="0.25">
      <c r="B44" s="13" t="s">
        <v>59</v>
      </c>
      <c r="C44" s="2">
        <v>1000</v>
      </c>
      <c r="D44" s="2">
        <v>1324</v>
      </c>
      <c r="E44" s="2">
        <v>620</v>
      </c>
      <c r="F44" s="18">
        <v>-4.25</v>
      </c>
      <c r="G44" s="20">
        <v>10</v>
      </c>
      <c r="H44" s="4" t="s">
        <v>47</v>
      </c>
    </row>
    <row r="45" spans="2:8" x14ac:dyDescent="0.25">
      <c r="B45" s="13" t="s">
        <v>60</v>
      </c>
      <c r="C45" s="2">
        <v>1432</v>
      </c>
      <c r="D45" s="2">
        <v>1877</v>
      </c>
      <c r="E45" s="2">
        <v>900</v>
      </c>
      <c r="F45" s="18">
        <v>-4.25</v>
      </c>
      <c r="G45" s="20">
        <v>8</v>
      </c>
      <c r="H45" s="4" t="s">
        <v>69</v>
      </c>
    </row>
    <row r="46" spans="2:8" x14ac:dyDescent="0.25">
      <c r="B46" s="13" t="s">
        <v>61</v>
      </c>
      <c r="C46" s="2">
        <v>886</v>
      </c>
      <c r="D46" s="2">
        <v>1162</v>
      </c>
      <c r="E46" s="2">
        <v>620</v>
      </c>
      <c r="F46" s="18">
        <v>-4.25</v>
      </c>
      <c r="G46" s="20">
        <v>9</v>
      </c>
      <c r="H46" s="4" t="s">
        <v>42</v>
      </c>
    </row>
    <row r="47" spans="2:8" x14ac:dyDescent="0.25">
      <c r="B47" s="13" t="s">
        <v>62</v>
      </c>
      <c r="C47" s="2">
        <v>891</v>
      </c>
      <c r="D47" s="2">
        <v>1168</v>
      </c>
      <c r="E47" s="2">
        <v>620</v>
      </c>
      <c r="F47" s="18">
        <v>-4.25</v>
      </c>
      <c r="G47" s="20">
        <v>9</v>
      </c>
      <c r="H47" s="4" t="s">
        <v>42</v>
      </c>
    </row>
    <row r="48" spans="2:8" x14ac:dyDescent="0.25">
      <c r="B48" s="13" t="s">
        <v>63</v>
      </c>
      <c r="C48" s="2">
        <v>1089</v>
      </c>
      <c r="D48" s="2">
        <v>1426</v>
      </c>
      <c r="E48" s="2">
        <v>620</v>
      </c>
      <c r="F48" s="18">
        <v>-4.25</v>
      </c>
      <c r="G48" s="20">
        <v>10</v>
      </c>
      <c r="H48" s="4" t="s">
        <v>47</v>
      </c>
    </row>
    <row r="49" spans="2:8" x14ac:dyDescent="0.25">
      <c r="B49" s="13" t="s">
        <v>64</v>
      </c>
      <c r="C49" s="2">
        <v>1088</v>
      </c>
      <c r="D49" s="2">
        <v>1425</v>
      </c>
      <c r="E49" s="2">
        <v>620</v>
      </c>
      <c r="F49" s="18">
        <v>-4.25</v>
      </c>
      <c r="G49" s="20">
        <v>10</v>
      </c>
      <c r="H49" s="4" t="s">
        <v>47</v>
      </c>
    </row>
    <row r="50" spans="2:8" x14ac:dyDescent="0.25">
      <c r="B50" s="13" t="s">
        <v>65</v>
      </c>
      <c r="C50" s="2">
        <v>1019</v>
      </c>
      <c r="D50" s="2">
        <v>1338</v>
      </c>
      <c r="E50" s="2">
        <v>620</v>
      </c>
      <c r="F50" s="18">
        <v>-4.25</v>
      </c>
      <c r="G50" s="20">
        <v>10</v>
      </c>
      <c r="H50" s="4" t="s">
        <v>47</v>
      </c>
    </row>
    <row r="51" spans="2:8" x14ac:dyDescent="0.25">
      <c r="B51" s="13" t="s">
        <v>71</v>
      </c>
      <c r="C51" s="2">
        <v>1269</v>
      </c>
      <c r="D51" s="2">
        <v>1646</v>
      </c>
      <c r="E51" s="2">
        <v>620</v>
      </c>
      <c r="F51" s="18">
        <v>-4.25</v>
      </c>
      <c r="G51" s="20">
        <v>12</v>
      </c>
      <c r="H51" s="4" t="s">
        <v>68</v>
      </c>
    </row>
    <row r="52" spans="2:8" x14ac:dyDescent="0.25">
      <c r="B52" s="13" t="s">
        <v>72</v>
      </c>
      <c r="C52" s="2">
        <v>944</v>
      </c>
      <c r="D52" s="2">
        <v>1211</v>
      </c>
      <c r="E52" s="2">
        <v>620</v>
      </c>
      <c r="F52" s="18">
        <v>-4.25</v>
      </c>
      <c r="G52" s="20">
        <v>9</v>
      </c>
      <c r="H52" s="4" t="s">
        <v>42</v>
      </c>
    </row>
    <row r="53" spans="2:8" x14ac:dyDescent="0.25">
      <c r="B53" s="13" t="s">
        <v>73</v>
      </c>
      <c r="C53" s="2">
        <v>438</v>
      </c>
      <c r="D53" s="2">
        <v>571</v>
      </c>
      <c r="E53" s="2">
        <v>620</v>
      </c>
      <c r="F53" s="18">
        <v>-4.25</v>
      </c>
      <c r="G53" s="20">
        <v>5</v>
      </c>
      <c r="H53" s="4" t="s">
        <v>12</v>
      </c>
    </row>
    <row r="54" spans="2:8" x14ac:dyDescent="0.25">
      <c r="B54" s="13" t="s">
        <v>74</v>
      </c>
      <c r="C54" s="2">
        <v>468</v>
      </c>
      <c r="D54" s="2">
        <v>617</v>
      </c>
      <c r="E54" s="2">
        <v>620</v>
      </c>
      <c r="F54" s="18">
        <v>-4.25</v>
      </c>
      <c r="G54" s="20">
        <v>5</v>
      </c>
      <c r="H54" s="4" t="s">
        <v>12</v>
      </c>
    </row>
    <row r="55" spans="2:8" x14ac:dyDescent="0.25">
      <c r="B55" s="13" t="s">
        <v>75</v>
      </c>
      <c r="C55" s="2">
        <v>766</v>
      </c>
      <c r="D55" s="2">
        <v>1025</v>
      </c>
      <c r="E55" s="2">
        <v>620</v>
      </c>
      <c r="F55" s="18">
        <v>-5.25</v>
      </c>
      <c r="G55" s="20">
        <v>8</v>
      </c>
      <c r="H55" s="4" t="s">
        <v>41</v>
      </c>
    </row>
    <row r="56" spans="2:8" x14ac:dyDescent="0.25">
      <c r="B56" s="13" t="s">
        <v>76</v>
      </c>
      <c r="C56" s="2">
        <v>989</v>
      </c>
      <c r="D56" s="2">
        <v>1313</v>
      </c>
      <c r="E56" s="2">
        <v>620</v>
      </c>
      <c r="F56" s="18">
        <v>-5.25</v>
      </c>
      <c r="G56" s="20">
        <v>10</v>
      </c>
      <c r="H56" s="4" t="s">
        <v>47</v>
      </c>
    </row>
    <row r="57" spans="2:8" x14ac:dyDescent="0.25">
      <c r="B57" s="13" t="s">
        <v>77</v>
      </c>
      <c r="C57" s="2">
        <v>1629</v>
      </c>
      <c r="D57" s="2">
        <v>2136</v>
      </c>
      <c r="E57" s="2">
        <v>900</v>
      </c>
      <c r="F57" s="18">
        <v>-4.25</v>
      </c>
      <c r="G57" s="20">
        <v>9</v>
      </c>
      <c r="H57" s="4" t="s">
        <v>105</v>
      </c>
    </row>
    <row r="58" spans="2:8" x14ac:dyDescent="0.25">
      <c r="B58" s="13" t="s">
        <v>78</v>
      </c>
      <c r="C58" s="2">
        <v>1867</v>
      </c>
      <c r="D58" s="2">
        <v>2451</v>
      </c>
      <c r="E58" s="2">
        <v>900</v>
      </c>
      <c r="F58" s="18">
        <v>-4.25</v>
      </c>
      <c r="G58" s="20">
        <v>11</v>
      </c>
      <c r="H58" s="4" t="s">
        <v>107</v>
      </c>
    </row>
    <row r="59" spans="2:8" x14ac:dyDescent="0.25">
      <c r="B59" s="13" t="s">
        <v>79</v>
      </c>
      <c r="C59" s="2">
        <v>1877</v>
      </c>
      <c r="D59" s="2">
        <v>2464</v>
      </c>
      <c r="E59" s="2">
        <v>900</v>
      </c>
      <c r="F59" s="18">
        <v>-4.25</v>
      </c>
      <c r="G59" s="20">
        <v>11</v>
      </c>
      <c r="H59" s="4" t="s">
        <v>107</v>
      </c>
    </row>
    <row r="60" spans="2:8" x14ac:dyDescent="0.25">
      <c r="B60" s="13" t="s">
        <v>80</v>
      </c>
      <c r="C60" s="2">
        <v>1539</v>
      </c>
      <c r="D60" s="2">
        <v>2018</v>
      </c>
      <c r="E60" s="2">
        <v>900</v>
      </c>
      <c r="F60" s="18">
        <v>-4.25</v>
      </c>
      <c r="G60" s="20">
        <v>9</v>
      </c>
      <c r="H60" s="4" t="s">
        <v>105</v>
      </c>
    </row>
    <row r="61" spans="2:8" x14ac:dyDescent="0.25">
      <c r="B61" s="13" t="s">
        <v>81</v>
      </c>
      <c r="C61" s="2">
        <v>1316</v>
      </c>
      <c r="D61" s="2">
        <v>1725</v>
      </c>
      <c r="E61" s="2">
        <v>620</v>
      </c>
      <c r="F61" s="18">
        <v>-4.25</v>
      </c>
      <c r="G61" s="20">
        <v>12</v>
      </c>
      <c r="H61" s="4" t="s">
        <v>68</v>
      </c>
    </row>
    <row r="62" spans="2:8" x14ac:dyDescent="0.25">
      <c r="B62" s="13" t="s">
        <v>82</v>
      </c>
      <c r="C62" s="2">
        <v>1334</v>
      </c>
      <c r="D62" s="2">
        <v>1749</v>
      </c>
      <c r="E62" s="2">
        <v>620</v>
      </c>
      <c r="F62" s="18">
        <v>-4.25</v>
      </c>
      <c r="G62" s="20">
        <v>12</v>
      </c>
      <c r="H62" s="4" t="s">
        <v>68</v>
      </c>
    </row>
    <row r="63" spans="2:8" x14ac:dyDescent="0.25">
      <c r="B63" s="13" t="s">
        <v>83</v>
      </c>
      <c r="C63" s="2">
        <v>986</v>
      </c>
      <c r="D63" s="2">
        <v>1310</v>
      </c>
      <c r="E63" s="2">
        <v>620</v>
      </c>
      <c r="F63" s="18">
        <v>-4.25</v>
      </c>
      <c r="G63" s="20">
        <v>10</v>
      </c>
      <c r="H63" s="4" t="s">
        <v>47</v>
      </c>
    </row>
    <row r="64" spans="2:8" x14ac:dyDescent="0.25">
      <c r="B64" s="13" t="s">
        <v>84</v>
      </c>
      <c r="C64" s="2">
        <v>419</v>
      </c>
      <c r="D64" s="2">
        <v>562</v>
      </c>
      <c r="E64" s="2">
        <v>620</v>
      </c>
      <c r="F64" s="18">
        <v>-5.25</v>
      </c>
      <c r="G64" s="20">
        <v>5</v>
      </c>
      <c r="H64" s="4" t="s">
        <v>12</v>
      </c>
    </row>
    <row r="65" spans="2:8" x14ac:dyDescent="0.25">
      <c r="B65" s="13" t="s">
        <v>85</v>
      </c>
      <c r="C65" s="2">
        <v>692</v>
      </c>
      <c r="D65" s="2">
        <v>927</v>
      </c>
      <c r="E65" s="2">
        <v>620</v>
      </c>
      <c r="F65" s="18">
        <v>-5.25</v>
      </c>
      <c r="G65" s="20">
        <v>7</v>
      </c>
      <c r="H65" s="4" t="s">
        <v>46</v>
      </c>
    </row>
    <row r="66" spans="2:8" x14ac:dyDescent="0.25">
      <c r="B66" s="13" t="s">
        <v>86</v>
      </c>
      <c r="C66" s="2">
        <v>780</v>
      </c>
      <c r="D66" s="2">
        <v>1027</v>
      </c>
      <c r="E66" s="2">
        <v>620</v>
      </c>
      <c r="F66" s="18">
        <v>-4.25</v>
      </c>
      <c r="G66" s="20">
        <v>8</v>
      </c>
      <c r="H66" s="4" t="s">
        <v>41</v>
      </c>
    </row>
    <row r="67" spans="2:8" x14ac:dyDescent="0.25">
      <c r="B67" s="13" t="s">
        <v>87</v>
      </c>
      <c r="C67" s="2">
        <v>905</v>
      </c>
      <c r="D67" s="2">
        <v>1185</v>
      </c>
      <c r="E67" s="2">
        <v>620</v>
      </c>
      <c r="F67" s="18">
        <v>-4.25</v>
      </c>
      <c r="G67" s="20">
        <v>9</v>
      </c>
      <c r="H67" s="4" t="s">
        <v>42</v>
      </c>
    </row>
    <row r="68" spans="2:8" x14ac:dyDescent="0.25">
      <c r="B68" s="13" t="s">
        <v>88</v>
      </c>
      <c r="C68" s="2">
        <v>655</v>
      </c>
      <c r="D68" s="2">
        <v>840</v>
      </c>
      <c r="E68" s="2">
        <v>620</v>
      </c>
      <c r="F68" s="18">
        <v>-4.25</v>
      </c>
      <c r="G68" s="20">
        <v>6</v>
      </c>
      <c r="H68" s="4" t="s">
        <v>32</v>
      </c>
    </row>
    <row r="69" spans="2:8" x14ac:dyDescent="0.25">
      <c r="B69" s="13" t="s">
        <v>89</v>
      </c>
      <c r="C69" s="2">
        <v>656</v>
      </c>
      <c r="D69" s="2">
        <v>867</v>
      </c>
      <c r="E69" s="2">
        <v>620</v>
      </c>
      <c r="F69" s="18">
        <v>-4.25</v>
      </c>
      <c r="G69" s="20">
        <v>7</v>
      </c>
      <c r="H69" s="4" t="s">
        <v>46</v>
      </c>
    </row>
    <row r="70" spans="2:8" x14ac:dyDescent="0.25">
      <c r="B70" s="13" t="s">
        <v>90</v>
      </c>
      <c r="C70" s="2">
        <v>1488</v>
      </c>
      <c r="D70" s="2">
        <v>1953</v>
      </c>
      <c r="E70" s="2">
        <v>900</v>
      </c>
      <c r="F70" s="18">
        <v>-4.25</v>
      </c>
      <c r="G70" s="20">
        <v>9</v>
      </c>
      <c r="H70" s="4" t="s">
        <v>105</v>
      </c>
    </row>
    <row r="71" spans="2:8" x14ac:dyDescent="0.25">
      <c r="B71" s="13" t="s">
        <v>91</v>
      </c>
      <c r="C71" s="2">
        <v>1725</v>
      </c>
      <c r="D71" s="2">
        <v>2264</v>
      </c>
      <c r="E71" s="2">
        <v>900</v>
      </c>
      <c r="F71" s="18">
        <v>-4.25</v>
      </c>
      <c r="G71" s="20">
        <v>10</v>
      </c>
      <c r="H71" s="4" t="s">
        <v>106</v>
      </c>
    </row>
    <row r="72" spans="2:8" x14ac:dyDescent="0.25">
      <c r="B72" s="13" t="s">
        <v>92</v>
      </c>
      <c r="C72" s="2">
        <v>1730</v>
      </c>
      <c r="D72" s="2">
        <v>2271</v>
      </c>
      <c r="E72" s="2">
        <v>900</v>
      </c>
      <c r="F72" s="18">
        <v>-4.25</v>
      </c>
      <c r="G72" s="20">
        <v>10</v>
      </c>
      <c r="H72" s="4" t="s">
        <v>106</v>
      </c>
    </row>
    <row r="73" spans="2:8" x14ac:dyDescent="0.25">
      <c r="B73" s="13" t="s">
        <v>93</v>
      </c>
      <c r="C73" s="2">
        <v>1447</v>
      </c>
      <c r="D73" s="2">
        <v>1897</v>
      </c>
      <c r="E73" s="2">
        <v>900</v>
      </c>
      <c r="F73" s="18">
        <v>-4.25</v>
      </c>
      <c r="G73" s="20">
        <v>8</v>
      </c>
      <c r="H73" s="4" t="s">
        <v>69</v>
      </c>
    </row>
    <row r="74" spans="2:8" x14ac:dyDescent="0.25">
      <c r="B74" s="13" t="s">
        <v>94</v>
      </c>
      <c r="C74" s="2">
        <v>1208</v>
      </c>
      <c r="D74" s="2">
        <v>1583</v>
      </c>
      <c r="E74" s="2">
        <v>620</v>
      </c>
      <c r="F74" s="18">
        <v>-4.25</v>
      </c>
      <c r="G74" s="20">
        <v>11</v>
      </c>
      <c r="H74" s="4" t="s">
        <v>67</v>
      </c>
    </row>
    <row r="75" spans="2:8" x14ac:dyDescent="0.25">
      <c r="B75" s="13" t="s">
        <v>95</v>
      </c>
      <c r="C75" s="2">
        <v>1273</v>
      </c>
      <c r="D75" s="2">
        <v>1687</v>
      </c>
      <c r="E75" s="2">
        <v>620</v>
      </c>
      <c r="F75" s="18">
        <v>-4.25</v>
      </c>
      <c r="G75" s="20">
        <v>12</v>
      </c>
      <c r="H75" s="4" t="s">
        <v>68</v>
      </c>
    </row>
    <row r="76" spans="2:8" x14ac:dyDescent="0.25">
      <c r="B76" s="13" t="s">
        <v>96</v>
      </c>
      <c r="C76" s="2">
        <v>872</v>
      </c>
      <c r="D76" s="2">
        <v>1164</v>
      </c>
      <c r="E76" s="2">
        <v>620</v>
      </c>
      <c r="F76" s="18">
        <v>-4.25</v>
      </c>
      <c r="G76" s="20">
        <v>9</v>
      </c>
      <c r="H76" s="4" t="s">
        <v>42</v>
      </c>
    </row>
    <row r="77" spans="2:8" x14ac:dyDescent="0.25">
      <c r="B77" s="13" t="s">
        <v>97</v>
      </c>
      <c r="C77" s="2">
        <v>656</v>
      </c>
      <c r="D77" s="2">
        <v>868</v>
      </c>
      <c r="E77" s="2">
        <v>620</v>
      </c>
      <c r="F77" s="18">
        <v>-4.25</v>
      </c>
      <c r="G77" s="20">
        <v>7</v>
      </c>
      <c r="H77" s="4" t="s">
        <v>46</v>
      </c>
    </row>
    <row r="78" spans="2:8" x14ac:dyDescent="0.25">
      <c r="B78" s="13" t="s">
        <v>98</v>
      </c>
      <c r="C78" s="2">
        <v>2132</v>
      </c>
      <c r="D78" s="2">
        <v>2853</v>
      </c>
      <c r="E78" s="2">
        <v>900</v>
      </c>
      <c r="F78" s="18">
        <v>-4.25</v>
      </c>
      <c r="G78" s="20">
        <v>12</v>
      </c>
      <c r="H78" s="4" t="s">
        <v>108</v>
      </c>
    </row>
    <row r="79" spans="2:8" x14ac:dyDescent="0.25">
      <c r="B79" s="13" t="s">
        <v>99</v>
      </c>
      <c r="C79" s="2">
        <v>919</v>
      </c>
      <c r="D79" s="2">
        <v>1219</v>
      </c>
      <c r="E79" s="2">
        <v>620</v>
      </c>
      <c r="F79" s="18">
        <v>-4.25</v>
      </c>
      <c r="G79" s="20">
        <v>9</v>
      </c>
      <c r="H79" s="4" t="s">
        <v>42</v>
      </c>
    </row>
    <row r="80" spans="2:8" x14ac:dyDescent="0.25">
      <c r="B80" s="13" t="s">
        <v>100</v>
      </c>
      <c r="C80" s="2">
        <v>959</v>
      </c>
      <c r="D80" s="2">
        <v>1267</v>
      </c>
      <c r="E80" s="2">
        <v>620</v>
      </c>
      <c r="F80" s="18">
        <v>-4.25</v>
      </c>
      <c r="G80" s="20">
        <v>9</v>
      </c>
      <c r="H80" s="4" t="s">
        <v>42</v>
      </c>
    </row>
    <row r="81" spans="2:10" x14ac:dyDescent="0.25">
      <c r="B81" s="13" t="s">
        <v>101</v>
      </c>
      <c r="C81" s="2">
        <v>1140</v>
      </c>
      <c r="D81" s="2">
        <v>1505</v>
      </c>
      <c r="E81" s="2">
        <v>620</v>
      </c>
      <c r="F81" s="18">
        <v>-4.25</v>
      </c>
      <c r="G81" s="20">
        <v>11</v>
      </c>
      <c r="H81" s="4" t="s">
        <v>67</v>
      </c>
    </row>
    <row r="82" spans="2:10" x14ac:dyDescent="0.25">
      <c r="B82" s="13" t="s">
        <v>102</v>
      </c>
      <c r="C82" s="2">
        <v>1130</v>
      </c>
      <c r="D82" s="2">
        <v>1491</v>
      </c>
      <c r="E82" s="2">
        <v>620</v>
      </c>
      <c r="F82" s="18">
        <v>-4.25</v>
      </c>
      <c r="G82" s="20">
        <v>11</v>
      </c>
      <c r="H82" s="4" t="s">
        <v>67</v>
      </c>
    </row>
    <row r="83" spans="2:10" x14ac:dyDescent="0.25">
      <c r="B83" s="13" t="s">
        <v>103</v>
      </c>
      <c r="C83" s="2">
        <v>1051</v>
      </c>
      <c r="D83" s="2">
        <v>1389</v>
      </c>
      <c r="E83" s="2">
        <v>620</v>
      </c>
      <c r="F83" s="18">
        <v>-4.25</v>
      </c>
      <c r="G83" s="20">
        <v>10</v>
      </c>
      <c r="H83" s="4" t="s">
        <v>47</v>
      </c>
    </row>
    <row r="84" spans="2:10" ht="15.75" thickBot="1" x14ac:dyDescent="0.3">
      <c r="B84" s="14" t="s">
        <v>104</v>
      </c>
      <c r="C84" s="5">
        <v>767</v>
      </c>
      <c r="D84" s="5">
        <v>1025</v>
      </c>
      <c r="E84" s="5">
        <v>620</v>
      </c>
      <c r="F84" s="16">
        <v>-4.25</v>
      </c>
      <c r="G84" s="15">
        <v>8</v>
      </c>
      <c r="H84" s="6" t="s">
        <v>41</v>
      </c>
    </row>
    <row r="85" spans="2:10" x14ac:dyDescent="0.25">
      <c r="G85" s="39" t="s">
        <v>109</v>
      </c>
      <c r="H85" s="39"/>
    </row>
    <row r="86" spans="2:10" ht="18.75" x14ac:dyDescent="0.3">
      <c r="B86" s="21" t="s">
        <v>43</v>
      </c>
      <c r="G86" s="40" t="s">
        <v>45</v>
      </c>
      <c r="H86" s="40"/>
    </row>
    <row r="87" spans="2:10" ht="18.75" x14ac:dyDescent="0.3">
      <c r="B87" s="22" t="s">
        <v>44</v>
      </c>
      <c r="H87" s="23" t="s">
        <v>66</v>
      </c>
    </row>
    <row r="89" spans="2:10" ht="15.75" thickBot="1" x14ac:dyDescent="0.3"/>
    <row r="90" spans="2:10" x14ac:dyDescent="0.25">
      <c r="F90" s="28" t="s">
        <v>12</v>
      </c>
      <c r="G90" s="11">
        <f>COUNTIFS($H$5:$H$84,"A")</f>
        <v>10</v>
      </c>
      <c r="H90" s="25">
        <f>COUNTIFS($G$5:$G$84,"5")</f>
        <v>10</v>
      </c>
      <c r="I90" s="12">
        <f>COUNTIFS($E$5:$E$84,"620")</f>
        <v>59</v>
      </c>
      <c r="J90" s="37">
        <v>620</v>
      </c>
    </row>
    <row r="91" spans="2:10" x14ac:dyDescent="0.25">
      <c r="F91" s="29" t="s">
        <v>32</v>
      </c>
      <c r="G91" s="2">
        <f>COUNTIFS($H$5:$H$84,"B")</f>
        <v>4</v>
      </c>
      <c r="H91" s="26">
        <f>COUNTIFS($G$5:$G$84,"6")</f>
        <v>4</v>
      </c>
      <c r="I91" s="4">
        <f>COUNTIFS($E$5:$E$84,"900")</f>
        <v>21</v>
      </c>
      <c r="J91" s="38">
        <v>900</v>
      </c>
    </row>
    <row r="92" spans="2:10" x14ac:dyDescent="0.25">
      <c r="F92" s="29" t="s">
        <v>46</v>
      </c>
      <c r="G92" s="2">
        <f>COUNTIFS($H$5:$H$84,"C")</f>
        <v>6</v>
      </c>
      <c r="H92" s="26">
        <f>COUNTIFS($G$5:$G$84,"7")</f>
        <v>6</v>
      </c>
      <c r="I92" s="4"/>
      <c r="J92" s="34"/>
    </row>
    <row r="93" spans="2:10" x14ac:dyDescent="0.25">
      <c r="F93" s="29" t="s">
        <v>41</v>
      </c>
      <c r="G93" s="2">
        <f>COUNTIFS($H$5:$H$84,"D")</f>
        <v>6</v>
      </c>
      <c r="H93" s="26">
        <f>COUNTIFS($G$5:$G$84,"8")</f>
        <v>10</v>
      </c>
      <c r="I93" s="4"/>
      <c r="J93" s="34"/>
    </row>
    <row r="94" spans="2:10" x14ac:dyDescent="0.25">
      <c r="F94" s="29" t="s">
        <v>42</v>
      </c>
      <c r="G94" s="2">
        <f>COUNTIFS($H$5:$H$84,"E")</f>
        <v>7</v>
      </c>
      <c r="H94" s="26">
        <f>COUNTIFS($G$5:$G$84,"9")</f>
        <v>13</v>
      </c>
      <c r="I94" s="4"/>
      <c r="J94" s="34"/>
    </row>
    <row r="95" spans="2:10" x14ac:dyDescent="0.25">
      <c r="F95" s="29" t="s">
        <v>47</v>
      </c>
      <c r="G95" s="2">
        <f>COUNTIFS($H$5:$H$84,"F")</f>
        <v>11</v>
      </c>
      <c r="H95" s="26">
        <f>COUNTIFS($G$5:$G$84,"10")</f>
        <v>14</v>
      </c>
      <c r="I95" s="4"/>
      <c r="J95" s="34"/>
    </row>
    <row r="96" spans="2:10" x14ac:dyDescent="0.25">
      <c r="F96" s="29" t="s">
        <v>67</v>
      </c>
      <c r="G96" s="2">
        <f>COUNTIFS($H$5:$H$84,"G")</f>
        <v>4</v>
      </c>
      <c r="H96" s="26">
        <f>COUNTIFS($G$5:$G$84,"11")</f>
        <v>10</v>
      </c>
      <c r="I96" s="4"/>
      <c r="J96" s="34"/>
    </row>
    <row r="97" spans="6:10" x14ac:dyDescent="0.25">
      <c r="F97" s="29" t="s">
        <v>68</v>
      </c>
      <c r="G97" s="2">
        <f>COUNTIFS($H$5:$H$84,"H")</f>
        <v>11</v>
      </c>
      <c r="H97" s="26">
        <f>COUNTIFS($G$5:$G$84,"12")</f>
        <v>13</v>
      </c>
      <c r="I97" s="4"/>
      <c r="J97" s="34"/>
    </row>
    <row r="98" spans="6:10" x14ac:dyDescent="0.25">
      <c r="F98" s="29" t="s">
        <v>69</v>
      </c>
      <c r="G98" s="2">
        <f>COUNTIFS($H$5:$H$84,"I")</f>
        <v>4</v>
      </c>
      <c r="H98" s="26"/>
      <c r="I98" s="4"/>
      <c r="J98" s="34"/>
    </row>
    <row r="99" spans="6:10" x14ac:dyDescent="0.25">
      <c r="F99" s="29" t="s">
        <v>105</v>
      </c>
      <c r="G99" s="2">
        <f>COUNTIFS($H$5:$H$84,"J")</f>
        <v>6</v>
      </c>
      <c r="H99" s="26"/>
      <c r="I99" s="4"/>
      <c r="J99" s="34"/>
    </row>
    <row r="100" spans="6:10" x14ac:dyDescent="0.25">
      <c r="F100" s="29" t="s">
        <v>106</v>
      </c>
      <c r="G100" s="2">
        <f>COUNTIFS($H$5:$H$84,"K")</f>
        <v>3</v>
      </c>
      <c r="H100" s="26"/>
      <c r="I100" s="4"/>
      <c r="J100" s="34"/>
    </row>
    <row r="101" spans="6:10" x14ac:dyDescent="0.25">
      <c r="F101" s="29" t="s">
        <v>107</v>
      </c>
      <c r="G101" s="2">
        <f>COUNTIFS($H$5:$H$84,"L")</f>
        <v>6</v>
      </c>
      <c r="H101" s="26"/>
      <c r="I101" s="4"/>
      <c r="J101" s="34"/>
    </row>
    <row r="102" spans="6:10" ht="15.75" thickBot="1" x14ac:dyDescent="0.3">
      <c r="F102" s="29" t="s">
        <v>108</v>
      </c>
      <c r="G102" s="8">
        <f>COUNTIFS($H$5:$H$84,"M")</f>
        <v>2</v>
      </c>
      <c r="H102" s="32"/>
      <c r="I102" s="9"/>
      <c r="J102" s="35"/>
    </row>
    <row r="103" spans="6:10" ht="15.75" thickBot="1" x14ac:dyDescent="0.3">
      <c r="F103" s="30" t="s">
        <v>70</v>
      </c>
      <c r="G103" s="31">
        <f>SUM(G90:G102)</f>
        <v>80</v>
      </c>
      <c r="H103" s="33">
        <f>SUM(H90:H97)</f>
        <v>80</v>
      </c>
      <c r="I103" s="27">
        <f>SUM(I90:I102)</f>
        <v>80</v>
      </c>
      <c r="J103" s="36"/>
    </row>
    <row r="104" spans="6:10" x14ac:dyDescent="0.25">
      <c r="G104" s="24"/>
    </row>
    <row r="105" spans="6:10" x14ac:dyDescent="0.25">
      <c r="G105" s="24"/>
    </row>
    <row r="106" spans="6:10" x14ac:dyDescent="0.25">
      <c r="G106" s="24"/>
    </row>
  </sheetData>
  <mergeCells count="7">
    <mergeCell ref="G85:H85"/>
    <mergeCell ref="G86:H86"/>
    <mergeCell ref="B2:B3"/>
    <mergeCell ref="E2:E3"/>
    <mergeCell ref="F2:F3"/>
    <mergeCell ref="G2:G3"/>
    <mergeCell ref="H2:H3"/>
  </mergeCells>
  <phoneticPr fontId="2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Ježek</dc:creator>
  <cp:lastModifiedBy>Václav Dyntar</cp:lastModifiedBy>
  <dcterms:created xsi:type="dcterms:W3CDTF">2021-01-11T10:21:15Z</dcterms:created>
  <dcterms:modified xsi:type="dcterms:W3CDTF">2026-04-08T12:36:34Z</dcterms:modified>
</cp:coreProperties>
</file>